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2\Financial Sector\Insurance\"/>
    </mc:Choice>
  </mc:AlternateContent>
  <xr:revisionPtr revIDLastSave="0" documentId="13_ncr:1_{0CF9CEAC-09A0-4550-A558-315AB109AC91}" xr6:coauthVersionLast="36" xr6:coauthVersionMax="36" xr10:uidLastSave="{00000000-0000-0000-0000-000000000000}"/>
  <bookViews>
    <workbookView xWindow="0" yWindow="0" windowWidth="19200" windowHeight="11385" xr2:uid="{00000000-000D-0000-FFFF-FFFF00000000}"/>
  </bookViews>
  <sheets>
    <sheet name="all_comps" sheetId="1" r:id="rId1"/>
  </sheets>
  <calcPr calcId="191029"/>
</workbook>
</file>

<file path=xl/calcChain.xml><?xml version="1.0" encoding="utf-8"?>
<calcChain xmlns="http://schemas.openxmlformats.org/spreadsheetml/2006/main">
  <c r="D144" i="1" l="1"/>
  <c r="E144" i="1"/>
  <c r="F144" i="1"/>
  <c r="D145" i="1"/>
  <c r="E145" i="1"/>
  <c r="F145" i="1"/>
  <c r="D141" i="1"/>
  <c r="E141" i="1"/>
  <c r="F141" i="1"/>
  <c r="D142" i="1"/>
  <c r="E142" i="1"/>
  <c r="F142" i="1"/>
  <c r="D137" i="1"/>
  <c r="E137" i="1"/>
  <c r="F137" i="1"/>
  <c r="D138" i="1"/>
  <c r="E138" i="1"/>
  <c r="F138" i="1"/>
  <c r="D139" i="1"/>
  <c r="E139" i="1"/>
  <c r="F139" i="1"/>
  <c r="D133" i="1"/>
  <c r="E133" i="1"/>
  <c r="F133" i="1"/>
  <c r="D134" i="1"/>
  <c r="E134" i="1"/>
  <c r="F134" i="1"/>
  <c r="D124" i="1"/>
  <c r="E124" i="1"/>
  <c r="F124" i="1"/>
  <c r="D125" i="1"/>
  <c r="E125" i="1"/>
  <c r="F125" i="1"/>
  <c r="D126" i="1"/>
  <c r="E126" i="1"/>
  <c r="F126" i="1"/>
  <c r="D127" i="1"/>
  <c r="E127" i="1"/>
  <c r="F127" i="1"/>
  <c r="D128" i="1"/>
  <c r="E128" i="1"/>
  <c r="F128" i="1"/>
  <c r="D129" i="1"/>
  <c r="E129" i="1"/>
  <c r="F129" i="1"/>
  <c r="D130" i="1"/>
  <c r="E130" i="1"/>
  <c r="F130" i="1"/>
  <c r="D131" i="1"/>
  <c r="E131" i="1"/>
  <c r="F131" i="1"/>
  <c r="C138" i="1" l="1"/>
  <c r="C134" i="1"/>
  <c r="C131" i="1"/>
  <c r="C130" i="1"/>
  <c r="C129" i="1"/>
  <c r="C127" i="1"/>
  <c r="C126" i="1"/>
  <c r="C66" i="1"/>
  <c r="D66" i="1"/>
  <c r="E66" i="1"/>
  <c r="F66" i="1"/>
  <c r="C139" i="1" l="1"/>
  <c r="C133" i="1" l="1"/>
  <c r="C145" i="1" l="1"/>
  <c r="C144" i="1"/>
  <c r="C141" i="1"/>
  <c r="C142" i="1" s="1"/>
  <c r="C137" i="1"/>
  <c r="C128" i="1"/>
  <c r="C125" i="1"/>
  <c r="C124" i="1"/>
</calcChain>
</file>

<file path=xl/sharedStrings.xml><?xml version="1.0" encoding="utf-8"?>
<sst xmlns="http://schemas.openxmlformats.org/spreadsheetml/2006/main" count="262" uniqueCount="259">
  <si>
    <t>معلومات التداول</t>
  </si>
  <si>
    <t>No. of Shares Traded</t>
  </si>
  <si>
    <t>عدد الأسهم المتداولة</t>
  </si>
  <si>
    <t>No. of Transactions</t>
  </si>
  <si>
    <t>No. of Subscribed Shares</t>
  </si>
  <si>
    <t>تاريخ انتهاء السنة المالية</t>
  </si>
  <si>
    <t>Bank Term Deposits</t>
  </si>
  <si>
    <t xml:space="preserve"> ودائع لدى البنوك</t>
  </si>
  <si>
    <t>Investments in subsidiaries</t>
  </si>
  <si>
    <t>استثمارات في شركات حليفة</t>
  </si>
  <si>
    <t>Investments in associates</t>
  </si>
  <si>
    <t>استثمارات في شركات تابعة و حليفة</t>
  </si>
  <si>
    <t>Property investments</t>
  </si>
  <si>
    <t>استثمارات عقارية</t>
  </si>
  <si>
    <t>Lending</t>
  </si>
  <si>
    <t>قروض حملة بولص الحياة الأخرى</t>
  </si>
  <si>
    <t>Other Investments</t>
  </si>
  <si>
    <t>استثمارات أخرى</t>
  </si>
  <si>
    <t>Total Investments</t>
  </si>
  <si>
    <t>مجموع الاستثمارات</t>
  </si>
  <si>
    <t>Cash on Hand &amp; at Banks</t>
  </si>
  <si>
    <t>نقد في الصندوق ولدى البنوك</t>
  </si>
  <si>
    <t>Post Dated Cheques</t>
  </si>
  <si>
    <t>شيكات برسم التحصيل وأوراق قبض</t>
  </si>
  <si>
    <t>Accounts Receivables,Net</t>
  </si>
  <si>
    <t>ذمم مدينة بالصافي</t>
  </si>
  <si>
    <t>Insurance Companies account Receivables</t>
  </si>
  <si>
    <t>ذمم شركات التأمين</t>
  </si>
  <si>
    <t>Deferred Asset Tax</t>
  </si>
  <si>
    <t>موجودات ضريبية مؤجلة</t>
  </si>
  <si>
    <t>Property and Equipments</t>
  </si>
  <si>
    <t>ممتلكات و معدات صافي</t>
  </si>
  <si>
    <t>Intangable assets</t>
  </si>
  <si>
    <t>موجودات غير ملموسة</t>
  </si>
  <si>
    <t>Other Assets</t>
  </si>
  <si>
    <t>موجودات أخرى</t>
  </si>
  <si>
    <t>Total Assets</t>
  </si>
  <si>
    <t>مجموع الموجودات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</si>
  <si>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</si>
  <si>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</si>
  <si>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</si>
  <si>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</si>
  <si>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</si>
  <si>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</si>
  <si>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</si>
  <si>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</si>
  <si>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</si>
  <si>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التأمين</t>
  </si>
  <si>
    <t>Banks Credits</t>
  </si>
  <si>
    <t>بنوك دائنة</t>
  </si>
  <si>
    <t>Insurance Companies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</si>
  <si>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</si>
  <si>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</si>
  <si>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</si>
  <si>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</si>
  <si>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</si>
  <si>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Sundry Provision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</si>
  <si>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</si>
  <si>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</si>
  <si>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</si>
  <si>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</si>
  <si>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</si>
  <si>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</si>
  <si>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</si>
  <si>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</si>
  <si>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</si>
  <si>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Payables</t>
  </si>
  <si>
    <t>مطلوبات أخرى</t>
  </si>
  <si>
    <t>Total Liabilities</t>
  </si>
  <si>
    <t>مجموع المطلوبات</t>
  </si>
  <si>
    <t>Authorized Capital</t>
  </si>
  <si>
    <t>رأس المال المصرح به</t>
  </si>
  <si>
    <t>Paid Capital</t>
  </si>
  <si>
    <t>رأس المال المدفوع</t>
  </si>
  <si>
    <t>Treasury Stocks</t>
  </si>
  <si>
    <t>أسهم خزينة</t>
  </si>
  <si>
    <t>Issuance Premuim</t>
  </si>
  <si>
    <t>علاوة الاصدار</t>
  </si>
  <si>
    <t>Issuance Discount</t>
  </si>
  <si>
    <t>خصم اصدار</t>
  </si>
  <si>
    <t>Compulsory Reserve</t>
  </si>
  <si>
    <t>احتياطي اجباري</t>
  </si>
  <si>
    <t>Voluntary Reserve</t>
  </si>
  <si>
    <t>احتياطي اختياري</t>
  </si>
  <si>
    <t>Foreign Currencies Translation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</si>
  <si>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</si>
  <si>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</si>
  <si>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</si>
  <si>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</si>
  <si>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Total Shareholders Equity</t>
  </si>
  <si>
    <t>مجموع حقوق المساهمين</t>
  </si>
  <si>
    <t>Non Controling Interest</t>
  </si>
  <si>
    <t>حقوق غير المسيطرين</t>
  </si>
  <si>
    <t>Total equity</t>
  </si>
  <si>
    <t>مجموع حقوق الملكية</t>
  </si>
  <si>
    <t>Total Liabilities&amp;ShareHolders_Equity</t>
  </si>
  <si>
    <t>مجموع المطلوبات وحقوق المساهمين</t>
  </si>
  <si>
    <t>Total Written Premiums</t>
  </si>
  <si>
    <t>اجمالي الاقساط المكتتبة</t>
  </si>
  <si>
    <t>Reinsurance Share</t>
  </si>
  <si>
    <t>حصة معيدي التأمين</t>
  </si>
  <si>
    <t>Net Written Premiums</t>
  </si>
  <si>
    <t>صافي الاقساط المكتتبة</t>
  </si>
  <si>
    <t>Net Change Of Unearned Premiums Provision</t>
  </si>
  <si>
    <t>صافي التغير في مخصص الأقساط غير المكتسبة</t>
  </si>
  <si>
    <t>Net Change Of Mathmatical Provision</t>
  </si>
  <si>
    <t>صافي التغير في المخصص الحسابي</t>
  </si>
  <si>
    <t>Net Earned Of Written Premiums</t>
  </si>
  <si>
    <t>صافي ايرادات الاقساط المكتتبة</t>
  </si>
  <si>
    <t>Commision Received</t>
  </si>
  <si>
    <t>ايرادات العمولات</t>
  </si>
  <si>
    <t>Issuing Fees</t>
  </si>
  <si>
    <t>رسوم اصدار بوالص تأمين</t>
  </si>
  <si>
    <t>Investments Income Attributable To Underwriting</t>
  </si>
  <si>
    <t>ايرادات الاستثمار العائدة لحسابات الاكتتابات</t>
  </si>
  <si>
    <t>Other Revenues Related To Underwriting</t>
  </si>
  <si>
    <t>ايرادات أخرى خاصة بحسابات الاكتتابات</t>
  </si>
  <si>
    <t>Interest Revenue</t>
  </si>
  <si>
    <t>فوائد دائنة</t>
  </si>
  <si>
    <t>Gains (losses) from Financail Assets and Investments</t>
  </si>
  <si>
    <t>Other Revenues</t>
  </si>
  <si>
    <t>ايرادات اخرى</t>
  </si>
  <si>
    <t>Total Revenues</t>
  </si>
  <si>
    <t>مجموع الايرادات</t>
  </si>
  <si>
    <t>Claims Paid</t>
  </si>
  <si>
    <t>التعويضات المدفوعة</t>
  </si>
  <si>
    <t>Maturity and Surrender Of Polices</t>
  </si>
  <si>
    <t>استحقاق ونصفيات بوالص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</si>
  <si>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</si>
  <si>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</si>
  <si>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</si>
  <si>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</si>
  <si>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</si>
  <si>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</si>
  <si>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Employees Expenses</t>
  </si>
  <si>
    <t>نفقات الموظفين الموزعة</t>
  </si>
  <si>
    <t>Allocated Admistrative and General Expenses</t>
  </si>
  <si>
    <t>مصاريف ادارية وعمومية موزعة</t>
  </si>
  <si>
    <t>Excess Of Loss Premuim</t>
  </si>
  <si>
    <t>اقساط فائض الخسارة</t>
  </si>
  <si>
    <t>Commision Paid</t>
  </si>
  <si>
    <t>تكاليف اقتناء بوالص</t>
  </si>
  <si>
    <t>Other Expenses Related To Underwriting</t>
  </si>
  <si>
    <t>مصاريف اخرى خاصة بالاكتتابات</t>
  </si>
  <si>
    <t>Net Claims Cost</t>
  </si>
  <si>
    <t>صافي عبء التعويضات</t>
  </si>
  <si>
    <t>Unllocated Employees Expenses</t>
  </si>
  <si>
    <t>نفقات الموظفين غير الموزعة</t>
  </si>
  <si>
    <t>Deprecaition and Amortization</t>
  </si>
  <si>
    <t xml:space="preserve">استهلاكات واطفاءات </t>
  </si>
  <si>
    <t>Unllocated Admistrative and General Expenses</t>
  </si>
  <si>
    <t>مصاريف ادارية وعمومية غير موزعة</t>
  </si>
  <si>
    <t>Impairment Of Receivables and Notes Receivable</t>
  </si>
  <si>
    <t>خسارة التدني في المدينين وأوراق القبض</t>
  </si>
  <si>
    <t>Impairment Of Financail Assets Held To Maturity</t>
  </si>
  <si>
    <t>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</si>
  <si>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</si>
  <si>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</si>
  <si>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</si>
  <si>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خسارة التدني في المتتلكات والمعدات</t>
  </si>
  <si>
    <t>Other Expenses</t>
  </si>
  <si>
    <t xml:space="preserve">مصاريف اخرى </t>
  </si>
  <si>
    <t>Total Expenses</t>
  </si>
  <si>
    <t>اجمالي المصاريف</t>
  </si>
  <si>
    <t>Income Befor Tax and Fees</t>
  </si>
  <si>
    <t>الربح قبل الضريبة والرسوم</t>
  </si>
  <si>
    <t>Income Tax</t>
  </si>
  <si>
    <t>ضريبة الدخل</t>
  </si>
  <si>
    <t>Board of Directors Remuneration</t>
  </si>
  <si>
    <t>مكافأة أعضاء مجلس الادارة</t>
  </si>
  <si>
    <t>Jordan Universities Fees</t>
  </si>
  <si>
    <t>رسوم الجامعات الاردنية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</si>
  <si>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</si>
  <si>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</si>
  <si>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</si>
  <si>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</si>
  <si>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Net Income</t>
  </si>
  <si>
    <t>الربح</t>
  </si>
  <si>
    <t>مساهمي الشركة</t>
  </si>
  <si>
    <t>Non Controlling Interest</t>
  </si>
  <si>
    <t>Cash Balance (beginning)</t>
  </si>
  <si>
    <t>النقد وما في حكمه في بداية السنة</t>
  </si>
  <si>
    <t>Net Cash Flow From (Used in) Operating Activities</t>
  </si>
  <si>
    <t>Net Cash Flow From (Used in) Investing Activities</t>
  </si>
  <si>
    <t>Net Cash Flow From (Used in) Financial Activities</t>
  </si>
  <si>
    <t>Cash Balance(Ending)</t>
  </si>
  <si>
    <t>النقد وما في حكمه نهاية السنة</t>
  </si>
  <si>
    <t>Turnover Ratio %</t>
  </si>
  <si>
    <t>% معدل دوران السهم</t>
  </si>
  <si>
    <t>Earning Per Share (JD)</t>
  </si>
  <si>
    <t>Dividend Per Share (JD)</t>
  </si>
  <si>
    <t>Book Value Per Share (JD)</t>
  </si>
  <si>
    <t>Price Earnings Ratio (Times)</t>
  </si>
  <si>
    <t>Dividend Yield %</t>
  </si>
  <si>
    <t>%الأرباح الموزعة الى القيمة السوقية</t>
  </si>
  <si>
    <t>Dividends Per Share to Earning Per Share %</t>
  </si>
  <si>
    <t>%الأرباح الموزعة للسهم الى عائد السهم</t>
  </si>
  <si>
    <t>Price to Book Value (Times)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</si>
  <si>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</si>
  <si>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</si>
  <si>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</si>
  <si>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</si>
  <si>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</si>
  <si>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</si>
  <si>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</si>
  <si>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</si>
  <si>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</si>
  <si>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</si>
  <si>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</si>
  <si>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%صافي الأقساط المتحققة الى حقوق المساهمين</t>
  </si>
  <si>
    <t>Net Technical Reserves to Net Realized Premiums %</t>
  </si>
  <si>
    <t>%صافي الاحتياطات الفنية الى صافي الأقساط المتحققة</t>
  </si>
  <si>
    <t>Debt Ratio %</t>
  </si>
  <si>
    <t>%معدل المديونية</t>
  </si>
  <si>
    <t>Equity Ratio %</t>
  </si>
  <si>
    <t>%نسبة الملكية</t>
  </si>
  <si>
    <t>Fixed Assets Turnover (Times)</t>
  </si>
  <si>
    <t>Trading Information</t>
  </si>
  <si>
    <t>(عائد السهم الواحد (دينار</t>
  </si>
  <si>
    <t>(الأرباح الموزعة للسهم الواحد (دينار</t>
  </si>
  <si>
    <t>(القيمة الدفترية للسهم الواحد (دينار</t>
  </si>
  <si>
    <t>Total Assets Turnover (Times )</t>
  </si>
  <si>
    <t>Par Value/Share(JD)</t>
  </si>
  <si>
    <t>Closing_price(JD)</t>
  </si>
  <si>
    <t>Value Traded(JD)</t>
  </si>
  <si>
    <t>Market Capitalization</t>
  </si>
  <si>
    <t>Fiscal_Year Ended</t>
  </si>
  <si>
    <t xml:space="preserve">عدد العقود المنفذة </t>
  </si>
  <si>
    <t>عدد الأسهم المكتتب بها</t>
  </si>
  <si>
    <t>أرباح موزعة</t>
  </si>
  <si>
    <t>أسهم موزعة</t>
  </si>
  <si>
    <t>Cash Dividends</t>
  </si>
  <si>
    <t>Stock Dividends</t>
  </si>
  <si>
    <t>فرق شراء حقوق غير المسيطرين</t>
  </si>
  <si>
    <t>Purchase of Non-controlling interest differences</t>
  </si>
  <si>
    <t>القيمة الأسمية للسهم (دينار)</t>
  </si>
  <si>
    <t xml:space="preserve">سعرالاغلاق (دينار) </t>
  </si>
  <si>
    <t>استثمارات مالية للمتاجرة</t>
  </si>
  <si>
    <t>استثمارات مالية متوفرة للبيع</t>
  </si>
  <si>
    <t>استثمارات محتفظ بها لتاريخ الاستحقاق</t>
  </si>
  <si>
    <t>Financial Trading Assets</t>
  </si>
  <si>
    <t>Sale Financial Assets</t>
  </si>
  <si>
    <t>Held to Maturity Investment,Net</t>
  </si>
  <si>
    <t>احتياطي خاص</t>
  </si>
  <si>
    <t>Specail reserve</t>
  </si>
  <si>
    <t>JORDAN FRENCH INSURANCE</t>
  </si>
  <si>
    <t>الاردنية الفرنسية للتأمين</t>
  </si>
  <si>
    <t>Income pertaining to company's stockholders</t>
  </si>
  <si>
    <t xml:space="preserve">حجم التداول (دينار) </t>
  </si>
  <si>
    <t xml:space="preserve">القيمة السوقية (دينار) </t>
  </si>
  <si>
    <t>الأرباح (الخسائر) المدورة</t>
  </si>
  <si>
    <t>صافي ارباح (خسائر) الموجودات المالية والاستثمارات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</si>
  <si>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</si>
  <si>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</si>
  <si>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</si>
  <si>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(القيمة السوقية الى العائد (مرة</t>
  </si>
  <si>
    <t>(القيمة السوقية الى القيمة الدفترية (مرة</t>
  </si>
  <si>
    <t>(معدل دوران مجموع الموجودات (مرة</t>
  </si>
  <si>
    <t>(معدل دوران الموجودات الثابتة (مرة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</si>
</sst>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u/>
      <sz val="12"/>
      <color theme="4" tint="-0.499984740745262"/>
      <name val="Times New Roman"/>
      <family val="1"/>
    </font>
    <font>
      <b/>
      <sz val="12"/>
      <color theme="4" tint="-0.4999847407452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1"/>
      <color theme="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3">
    <xf numFmtId="0" fontId="0" fillId="0" borderId="0" xfId="0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2" fillId="0" borderId="10" xfId="0" applyFont="1" applyFill="1" applyBorder="1" applyAlignment="1">
      <alignment vertical="center"/>
    </xf>
    <xf numFmtId="3" fontId="22" fillId="0" borderId="11" xfId="0" applyNumberFormat="1" applyFont="1" applyBorder="1" applyAlignment="1">
      <alignment horizontal="center" vertical="center"/>
    </xf>
    <xf numFmtId="0" fontId="23" fillId="0" borderId="10" xfId="0" applyFont="1" applyFill="1" applyBorder="1" applyAlignment="1">
      <alignment horizontal="right" vertical="center"/>
    </xf>
    <xf numFmtId="0" fontId="22" fillId="0" borderId="12" xfId="0" applyFont="1" applyFill="1" applyBorder="1" applyAlignment="1">
      <alignment vertical="center"/>
    </xf>
    <xf numFmtId="3" fontId="22" fillId="0" borderId="12" xfId="0" applyNumberFormat="1" applyFont="1" applyBorder="1" applyAlignment="1">
      <alignment horizontal="center" vertical="center"/>
    </xf>
    <xf numFmtId="0" fontId="23" fillId="0" borderId="12" xfId="0" applyFont="1" applyFill="1" applyBorder="1" applyAlignment="1">
      <alignment horizontal="right" vertical="center"/>
    </xf>
    <xf numFmtId="0" fontId="22" fillId="0" borderId="13" xfId="0" applyFont="1" applyFill="1" applyBorder="1" applyAlignment="1">
      <alignment vertical="center"/>
    </xf>
    <xf numFmtId="14" fontId="22" fillId="0" borderId="13" xfId="0" applyNumberFormat="1" applyFont="1" applyBorder="1" applyAlignment="1">
      <alignment horizontal="center" vertical="center"/>
    </xf>
    <xf numFmtId="0" fontId="23" fillId="0" borderId="13" xfId="0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Border="1" applyAlignment="1">
      <alignment horizontal="right" vertical="center"/>
    </xf>
    <xf numFmtId="3" fontId="22" fillId="0" borderId="13" xfId="0" applyNumberFormat="1" applyFont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3" fontId="22" fillId="0" borderId="0" xfId="0" applyNumberFormat="1" applyFont="1" applyBorder="1" applyAlignment="1">
      <alignment horizontal="center" vertical="center"/>
    </xf>
    <xf numFmtId="0" fontId="22" fillId="0" borderId="14" xfId="0" applyFont="1" applyFill="1" applyBorder="1" applyAlignment="1">
      <alignment vertical="center"/>
    </xf>
    <xf numFmtId="3" fontId="22" fillId="0" borderId="14" xfId="0" applyNumberFormat="1" applyFont="1" applyBorder="1" applyAlignment="1">
      <alignment horizontal="center" vertical="center"/>
    </xf>
    <xf numFmtId="0" fontId="23" fillId="0" borderId="14" xfId="0" applyFont="1" applyFill="1" applyBorder="1" applyAlignment="1">
      <alignment horizontal="right" vertical="center"/>
    </xf>
    <xf numFmtId="0" fontId="22" fillId="0" borderId="15" xfId="0" applyFont="1" applyFill="1" applyBorder="1" applyAlignment="1">
      <alignment vertical="center"/>
    </xf>
    <xf numFmtId="3" fontId="22" fillId="0" borderId="15" xfId="0" applyNumberFormat="1" applyFont="1" applyBorder="1" applyAlignment="1">
      <alignment horizontal="center" vertical="center"/>
    </xf>
    <xf numFmtId="0" fontId="23" fillId="0" borderId="15" xfId="0" applyFont="1" applyFill="1" applyBorder="1" applyAlignment="1">
      <alignment horizontal="right" vertical="center"/>
    </xf>
    <xf numFmtId="0" fontId="22" fillId="0" borderId="16" xfId="0" applyFont="1" applyFill="1" applyBorder="1" applyAlignment="1">
      <alignment vertical="center"/>
    </xf>
    <xf numFmtId="3" fontId="22" fillId="0" borderId="16" xfId="0" applyNumberFormat="1" applyFont="1" applyBorder="1" applyAlignment="1">
      <alignment horizontal="center" vertical="center"/>
    </xf>
    <xf numFmtId="0" fontId="23" fillId="0" borderId="16" xfId="0" applyFont="1" applyFill="1" applyBorder="1" applyAlignment="1">
      <alignment horizontal="right" vertical="center"/>
    </xf>
    <xf numFmtId="2" fontId="22" fillId="0" borderId="10" xfId="0" applyNumberFormat="1" applyFont="1" applyBorder="1" applyAlignment="1">
      <alignment horizontal="center" vertical="center"/>
    </xf>
    <xf numFmtId="2" fontId="22" fillId="0" borderId="12" xfId="0" applyNumberFormat="1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2" fontId="0" fillId="0" borderId="0" xfId="0" applyNumberFormat="1"/>
    <xf numFmtId="3" fontId="22" fillId="0" borderId="17" xfId="0" applyNumberFormat="1" applyFont="1" applyBorder="1" applyAlignment="1">
      <alignment horizontal="center" vertical="center"/>
    </xf>
    <xf numFmtId="3" fontId="22" fillId="0" borderId="10" xfId="0" applyNumberFormat="1" applyFont="1" applyBorder="1" applyAlignment="1">
      <alignment horizontal="center" vertical="center"/>
    </xf>
    <xf numFmtId="3" fontId="22" fillId="0" borderId="18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" fontId="22" fillId="0" borderId="11" xfId="0" applyNumberFormat="1" applyFont="1" applyFill="1" applyBorder="1" applyAlignment="1">
      <alignment horizontal="center" vertical="center"/>
    </xf>
    <xf numFmtId="4" fontId="22" fillId="0" borderId="11" xfId="0" applyNumberFormat="1" applyFont="1" applyBorder="1" applyAlignment="1">
      <alignment horizontal="center" vertical="center"/>
    </xf>
    <xf numFmtId="4" fontId="22" fillId="0" borderId="12" xfId="0" applyNumberFormat="1" applyFont="1" applyFill="1" applyBorder="1" applyAlignment="1">
      <alignment horizontal="center" vertical="center"/>
    </xf>
    <xf numFmtId="4" fontId="22" fillId="0" borderId="12" xfId="0" applyNumberFormat="1" applyFont="1" applyBorder="1" applyAlignment="1">
      <alignment horizontal="center" vertical="center"/>
    </xf>
    <xf numFmtId="3" fontId="22" fillId="0" borderId="12" xfId="0" applyNumberFormat="1" applyFont="1" applyFill="1" applyBorder="1" applyAlignment="1">
      <alignment horizontal="center" vertical="center"/>
    </xf>
    <xf numFmtId="14" fontId="22" fillId="0" borderId="13" xfId="0" applyNumberFormat="1" applyFont="1" applyFill="1" applyBorder="1" applyAlignment="1">
      <alignment horizontal="center" vertical="center"/>
    </xf>
    <xf numFmtId="3" fontId="22" fillId="0" borderId="11" xfId="0" applyNumberFormat="1" applyFont="1" applyFill="1" applyBorder="1" applyAlignment="1">
      <alignment horizontal="center" vertical="center"/>
    </xf>
    <xf numFmtId="3" fontId="22" fillId="0" borderId="14" xfId="0" applyNumberFormat="1" applyFont="1" applyFill="1" applyBorder="1" applyAlignment="1">
      <alignment horizontal="center" vertical="center"/>
    </xf>
    <xf numFmtId="3" fontId="22" fillId="0" borderId="17" xfId="0" applyNumberFormat="1" applyFont="1" applyFill="1" applyBorder="1" applyAlignment="1">
      <alignment horizontal="center" vertical="center"/>
    </xf>
    <xf numFmtId="3" fontId="22" fillId="0" borderId="1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15" xfId="0" applyFont="1" applyFill="1" applyBorder="1" applyAlignment="1">
      <alignment horizontal="center" vertical="center"/>
    </xf>
    <xf numFmtId="2" fontId="22" fillId="0" borderId="10" xfId="0" applyNumberFormat="1" applyFont="1" applyFill="1" applyBorder="1" applyAlignment="1">
      <alignment horizontal="center" vertical="center"/>
    </xf>
    <xf numFmtId="2" fontId="22" fillId="0" borderId="12" xfId="0" applyNumberFormat="1" applyFont="1" applyFill="1" applyBorder="1" applyAlignment="1">
      <alignment horizontal="center" vertical="center"/>
    </xf>
    <xf numFmtId="2" fontId="22" fillId="0" borderId="13" xfId="0" applyNumberFormat="1" applyFont="1" applyFill="1" applyBorder="1" applyAlignment="1">
      <alignment horizontal="center" vertical="center"/>
    </xf>
    <xf numFmtId="2" fontId="25" fillId="0" borderId="0" xfId="0" applyNumberFormat="1" applyFont="1"/>
    <xf numFmtId="2" fontId="22" fillId="0" borderId="15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23" fillId="0" borderId="10" xfId="0" applyFont="1" applyFill="1" applyBorder="1" applyAlignment="1">
      <alignment horizontal="right" vertical="center" readingOrder="2"/>
    </xf>
    <xf numFmtId="0" fontId="23" fillId="0" borderId="12" xfId="0" applyFont="1" applyFill="1" applyBorder="1" applyAlignment="1">
      <alignment horizontal="right" vertical="center" readingOrder="2"/>
    </xf>
    <xf numFmtId="0" fontId="23" fillId="0" borderId="13" xfId="0" applyFont="1" applyFill="1" applyBorder="1" applyAlignment="1">
      <alignment horizontal="right" vertical="center" readingOrder="2"/>
    </xf>
    <xf numFmtId="0" fontId="22" fillId="33" borderId="12" xfId="0" applyFont="1" applyFill="1" applyBorder="1" applyAlignment="1">
      <alignment vertical="center"/>
    </xf>
    <xf numFmtId="2" fontId="22" fillId="33" borderId="12" xfId="0" applyNumberFormat="1" applyFont="1" applyFill="1" applyBorder="1" applyAlignment="1">
      <alignment horizontal="center" vertical="center"/>
    </xf>
    <xf numFmtId="0" fontId="23" fillId="33" borderId="12" xfId="0" applyFont="1" applyFill="1" applyBorder="1" applyAlignment="1">
      <alignment horizontal="righ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G145"/>
  <sheetViews>
    <sheetView tabSelected="1" topLeftCell="A109" zoomScale="90" zoomScaleNormal="90" workbookViewId="0">
      <selection activeCell="F136" sqref="F136"/>
    </sheetView>
  </sheetViews>
  <sheetFormatPr defaultRowHeight="15"/>
  <cols>
    <col min="2" max="2" width="56" bestFit="1" customWidth="1"/>
    <col min="3" max="6" width="19.7109375" customWidth="1"/>
    <col min="7" max="7" width="45.7109375" bestFit="1" customWidth="1"/>
  </cols>
  <sheetData>
    <row r="2" spans="2:7" ht="15.75">
      <c r="B2" s="1" t="s">
        <v>245</v>
      </c>
      <c r="C2" s="1"/>
      <c r="D2" s="56"/>
      <c r="E2" s="2">
        <v>121009</v>
      </c>
      <c r="F2" s="2"/>
      <c r="G2" s="3" t="s">
        <v>246</v>
      </c>
    </row>
    <row r="3" spans="2:7">
      <c r="G3" s="4"/>
    </row>
    <row r="4" spans="2:7" ht="18.75">
      <c r="B4" s="5" t="s">
        <v>217</v>
      </c>
      <c r="C4" s="38">
        <v>2021</v>
      </c>
      <c r="D4" s="38">
        <v>2020</v>
      </c>
      <c r="E4" s="38">
        <v>2019</v>
      </c>
      <c r="F4" s="38">
        <v>2018</v>
      </c>
      <c r="G4" s="6" t="s">
        <v>0</v>
      </c>
    </row>
    <row r="5" spans="2:7" ht="15.75">
      <c r="B5" s="7" t="s">
        <v>222</v>
      </c>
      <c r="C5" s="39">
        <v>1</v>
      </c>
      <c r="D5" s="40">
        <v>1</v>
      </c>
      <c r="E5" s="40">
        <v>1</v>
      </c>
      <c r="F5" s="40">
        <v>1</v>
      </c>
      <c r="G5" s="57" t="s">
        <v>235</v>
      </c>
    </row>
    <row r="6" spans="2:7" ht="15.75">
      <c r="B6" s="10" t="s">
        <v>223</v>
      </c>
      <c r="C6" s="41">
        <v>0.95</v>
      </c>
      <c r="D6" s="42">
        <v>0.9</v>
      </c>
      <c r="E6" s="42">
        <v>0.78</v>
      </c>
      <c r="F6" s="42">
        <v>0.95</v>
      </c>
      <c r="G6" s="58" t="s">
        <v>236</v>
      </c>
    </row>
    <row r="7" spans="2:7" ht="15.75">
      <c r="B7" s="10" t="s">
        <v>224</v>
      </c>
      <c r="C7" s="43">
        <v>59436.97</v>
      </c>
      <c r="D7" s="11">
        <v>411795.3</v>
      </c>
      <c r="E7" s="11">
        <v>61200.02</v>
      </c>
      <c r="F7" s="11">
        <v>165678.79999999999</v>
      </c>
      <c r="G7" s="58" t="s">
        <v>248</v>
      </c>
    </row>
    <row r="8" spans="2:7" ht="15.75">
      <c r="B8" s="10" t="s">
        <v>1</v>
      </c>
      <c r="C8" s="43">
        <v>61556</v>
      </c>
      <c r="D8" s="11">
        <v>460870</v>
      </c>
      <c r="E8" s="11">
        <v>80462</v>
      </c>
      <c r="F8" s="11">
        <v>168207</v>
      </c>
      <c r="G8" s="58" t="s">
        <v>2</v>
      </c>
    </row>
    <row r="9" spans="2:7" ht="15.75">
      <c r="B9" s="10" t="s">
        <v>3</v>
      </c>
      <c r="C9" s="43">
        <v>142</v>
      </c>
      <c r="D9" s="11">
        <v>63</v>
      </c>
      <c r="E9" s="11">
        <v>144</v>
      </c>
      <c r="F9" s="11">
        <v>125</v>
      </c>
      <c r="G9" s="58" t="s">
        <v>227</v>
      </c>
    </row>
    <row r="10" spans="2:7" ht="15.75">
      <c r="B10" s="10" t="s">
        <v>4</v>
      </c>
      <c r="C10" s="43">
        <v>9100000</v>
      </c>
      <c r="D10" s="11">
        <v>9100000</v>
      </c>
      <c r="E10" s="11">
        <v>9100000</v>
      </c>
      <c r="F10" s="11">
        <v>9100000</v>
      </c>
      <c r="G10" s="58" t="s">
        <v>228</v>
      </c>
    </row>
    <row r="11" spans="2:7" ht="15.75">
      <c r="B11" s="10" t="s">
        <v>225</v>
      </c>
      <c r="C11" s="43">
        <v>8645000</v>
      </c>
      <c r="D11" s="11">
        <v>8190000</v>
      </c>
      <c r="E11" s="11">
        <v>7098000</v>
      </c>
      <c r="F11" s="11">
        <v>8645000</v>
      </c>
      <c r="G11" s="58" t="s">
        <v>249</v>
      </c>
    </row>
    <row r="12" spans="2:7" ht="15.75">
      <c r="B12" s="13" t="s">
        <v>226</v>
      </c>
      <c r="C12" s="44">
        <v>44561</v>
      </c>
      <c r="D12" s="14">
        <v>44196</v>
      </c>
      <c r="E12" s="14">
        <v>43830</v>
      </c>
      <c r="F12" s="14">
        <v>43465</v>
      </c>
      <c r="G12" s="59" t="s">
        <v>5</v>
      </c>
    </row>
    <row r="13" spans="2:7" ht="15.75">
      <c r="B13" s="16"/>
      <c r="C13" s="16"/>
      <c r="D13" s="17"/>
      <c r="E13" s="17"/>
      <c r="F13" s="17"/>
      <c r="G13" s="18"/>
    </row>
    <row r="14" spans="2:7" ht="15.75">
      <c r="B14" s="7" t="s">
        <v>6</v>
      </c>
      <c r="C14" s="45">
        <v>7042323</v>
      </c>
      <c r="D14" s="8">
        <v>6196043</v>
      </c>
      <c r="E14" s="8">
        <v>6158332</v>
      </c>
      <c r="F14" s="8">
        <v>6756735</v>
      </c>
      <c r="G14" s="9" t="s">
        <v>7</v>
      </c>
    </row>
    <row r="15" spans="2:7" ht="15.75">
      <c r="B15" s="10" t="s">
        <v>240</v>
      </c>
      <c r="C15" s="43">
        <v>93837</v>
      </c>
      <c r="D15" s="11">
        <v>156855</v>
      </c>
      <c r="E15" s="11">
        <v>473947</v>
      </c>
      <c r="F15" s="11">
        <v>397297</v>
      </c>
      <c r="G15" s="12" t="s">
        <v>237</v>
      </c>
    </row>
    <row r="16" spans="2:7" ht="15.75">
      <c r="B16" s="10" t="s">
        <v>241</v>
      </c>
      <c r="C16" s="43">
        <v>1987979</v>
      </c>
      <c r="D16" s="11">
        <v>2413790</v>
      </c>
      <c r="E16" s="11">
        <v>3061217</v>
      </c>
      <c r="F16" s="11">
        <v>2957244</v>
      </c>
      <c r="G16" s="12" t="s">
        <v>238</v>
      </c>
    </row>
    <row r="17" spans="2:7" ht="15.75">
      <c r="B17" s="10" t="s">
        <v>242</v>
      </c>
      <c r="C17" s="43">
        <v>75000</v>
      </c>
      <c r="D17" s="11">
        <v>75000</v>
      </c>
      <c r="E17" s="11">
        <v>75000</v>
      </c>
      <c r="F17" s="11">
        <v>75000</v>
      </c>
      <c r="G17" s="12" t="s">
        <v>239</v>
      </c>
    </row>
    <row r="18" spans="2:7" ht="15.75">
      <c r="B18" s="10" t="s">
        <v>8</v>
      </c>
      <c r="C18" s="43">
        <v>678099</v>
      </c>
      <c r="D18" s="11">
        <v>0</v>
      </c>
      <c r="E18" s="11">
        <v>0</v>
      </c>
      <c r="F18" s="11">
        <v>0</v>
      </c>
      <c r="G18" s="12" t="s">
        <v>9</v>
      </c>
    </row>
    <row r="19" spans="2:7" ht="15.75">
      <c r="B19" s="10" t="s">
        <v>10</v>
      </c>
      <c r="C19" s="46">
        <v>0</v>
      </c>
      <c r="D19" s="23">
        <v>0</v>
      </c>
      <c r="E19" s="23">
        <v>0</v>
      </c>
      <c r="F19" s="23">
        <v>0</v>
      </c>
      <c r="G19" s="12" t="s">
        <v>11</v>
      </c>
    </row>
    <row r="20" spans="2:7" ht="15.75">
      <c r="B20" s="10" t="s">
        <v>12</v>
      </c>
      <c r="C20" s="46">
        <v>2365398</v>
      </c>
      <c r="D20" s="23">
        <v>2376616</v>
      </c>
      <c r="E20" s="23">
        <v>2386223</v>
      </c>
      <c r="F20" s="23">
        <v>1195656</v>
      </c>
      <c r="G20" s="12" t="s">
        <v>13</v>
      </c>
    </row>
    <row r="21" spans="2:7" ht="15.75">
      <c r="B21" s="10" t="s">
        <v>14</v>
      </c>
      <c r="C21" s="43">
        <v>0</v>
      </c>
      <c r="D21" s="11">
        <v>0</v>
      </c>
      <c r="E21" s="11">
        <v>0</v>
      </c>
      <c r="F21" s="11">
        <v>0</v>
      </c>
      <c r="G21" s="12" t="s">
        <v>15</v>
      </c>
    </row>
    <row r="22" spans="2:7" ht="15.75">
      <c r="B22" s="10" t="s">
        <v>16</v>
      </c>
      <c r="C22" s="43">
        <v>0</v>
      </c>
      <c r="D22" s="11">
        <v>0</v>
      </c>
      <c r="E22" s="11">
        <v>0</v>
      </c>
      <c r="F22" s="11">
        <v>0</v>
      </c>
      <c r="G22" s="12" t="s">
        <v>17</v>
      </c>
    </row>
    <row r="23" spans="2:7" ht="15.75">
      <c r="B23" s="10" t="s">
        <v>18</v>
      </c>
      <c r="C23" s="43">
        <v>12242636</v>
      </c>
      <c r="D23" s="11">
        <v>11218304</v>
      </c>
      <c r="E23" s="11">
        <v>12154719</v>
      </c>
      <c r="F23" s="11">
        <v>11381932</v>
      </c>
      <c r="G23" s="12" t="s">
        <v>19</v>
      </c>
    </row>
    <row r="24" spans="2:7" ht="15.75">
      <c r="B24" s="10" t="s">
        <v>20</v>
      </c>
      <c r="C24" s="43">
        <v>1289928</v>
      </c>
      <c r="D24" s="11">
        <v>1165295</v>
      </c>
      <c r="E24" s="11">
        <v>1206463</v>
      </c>
      <c r="F24" s="11">
        <v>1618446</v>
      </c>
      <c r="G24" s="12" t="s">
        <v>21</v>
      </c>
    </row>
    <row r="25" spans="2:7" ht="15.75">
      <c r="B25" s="10" t="s">
        <v>22</v>
      </c>
      <c r="C25" s="43">
        <v>1549839</v>
      </c>
      <c r="D25" s="11">
        <v>1222350</v>
      </c>
      <c r="E25" s="11">
        <v>1040762</v>
      </c>
      <c r="F25" s="11">
        <v>996839</v>
      </c>
      <c r="G25" s="12" t="s">
        <v>23</v>
      </c>
    </row>
    <row r="26" spans="2:7" ht="15.75">
      <c r="B26" s="10" t="s">
        <v>24</v>
      </c>
      <c r="C26" s="47">
        <v>16135549</v>
      </c>
      <c r="D26" s="35">
        <v>11670050</v>
      </c>
      <c r="E26" s="35">
        <v>12982408</v>
      </c>
      <c r="F26" s="35">
        <v>11646205</v>
      </c>
      <c r="G26" s="12" t="s">
        <v>25</v>
      </c>
    </row>
    <row r="27" spans="2:7" ht="15.75">
      <c r="B27" s="10" t="s">
        <v>26</v>
      </c>
      <c r="C27" s="43">
        <v>2276583</v>
      </c>
      <c r="D27" s="11">
        <v>2753098</v>
      </c>
      <c r="E27" s="11">
        <v>2438253</v>
      </c>
      <c r="F27" s="11">
        <v>2493154</v>
      </c>
      <c r="G27" s="12" t="s">
        <v>27</v>
      </c>
    </row>
    <row r="28" spans="2:7" ht="15.75">
      <c r="B28" s="10" t="s">
        <v>28</v>
      </c>
      <c r="C28" s="43">
        <v>1536716</v>
      </c>
      <c r="D28" s="11">
        <v>1429472</v>
      </c>
      <c r="E28" s="11">
        <v>1224162</v>
      </c>
      <c r="F28" s="11">
        <v>1225924</v>
      </c>
      <c r="G28" s="12" t="s">
        <v>29</v>
      </c>
    </row>
    <row r="29" spans="2:7" ht="15.75">
      <c r="B29" s="10" t="s">
        <v>30</v>
      </c>
      <c r="C29" s="43">
        <v>1312021</v>
      </c>
      <c r="D29" s="11">
        <v>1425332</v>
      </c>
      <c r="E29" s="11">
        <v>1492460</v>
      </c>
      <c r="F29" s="11">
        <v>1809063</v>
      </c>
      <c r="G29" s="12" t="s">
        <v>31</v>
      </c>
    </row>
    <row r="30" spans="2:7" ht="15.75">
      <c r="B30" s="10" t="s">
        <v>32</v>
      </c>
      <c r="C30" s="43">
        <v>320</v>
      </c>
      <c r="D30" s="11">
        <v>10651</v>
      </c>
      <c r="E30" s="11">
        <v>31339</v>
      </c>
      <c r="F30" s="11">
        <v>0</v>
      </c>
      <c r="G30" s="12" t="s">
        <v>33</v>
      </c>
    </row>
    <row r="31" spans="2:7" ht="15.75">
      <c r="B31" s="10" t="s">
        <v>34</v>
      </c>
      <c r="C31" s="46">
        <v>922577</v>
      </c>
      <c r="D31" s="23">
        <v>420141</v>
      </c>
      <c r="E31" s="23">
        <v>1046355</v>
      </c>
      <c r="F31" s="23">
        <v>1111495</v>
      </c>
      <c r="G31" s="12" t="s">
        <v>35</v>
      </c>
    </row>
    <row r="32" spans="2:7" ht="15.75">
      <c r="B32" s="13" t="s">
        <v>36</v>
      </c>
      <c r="C32" s="48">
        <v>37266169</v>
      </c>
      <c r="D32" s="19">
        <v>31314693</v>
      </c>
      <c r="E32" s="19">
        <v>33616921</v>
      </c>
      <c r="F32" s="19">
        <v>32283058</v>
      </c>
      <c r="G32" s="15" t="s">
        <v>37</v>
      </c>
    </row>
    <row r="33" spans="2:7" ht="15.75">
      <c r="B33" s="20"/>
      <c r="C33" s="20"/>
      <c r="D33" s="21"/>
      <c r="E33" s="21"/>
      <c r="F33" s="21"/>
      <c r="G33" s="18"/>
    </row>
    <row r="34" spans="2:7">
      <c r="G34" s="4"/>
    </row>
    <row r="35" spans="2:7" ht="15.75">
      <c r="B35" s="7" t="s">
        <v>38</v>
      </c>
      <c r="C35" s="45">
        <v>9706614</v>
      </c>
      <c r="D35" s="8">
        <v>6146300</v>
      </c>
      <c r="E35" s="8">
        <v>5903203</v>
      </c>
      <c r="F35" s="8">
        <v>5250758</v>
      </c>
      <c r="G35" s="9" t="s">
        <v>39</v>
      </c>
    </row>
    <row r="36" spans="2:7" ht="15.75">
      <c r="B36" s="10" t="s">
        <v>40</v>
      </c>
      <c r="C36" s="43">
        <v>6807126</v>
      </c>
      <c r="D36" s="11">
        <v>6392886</v>
      </c>
      <c r="E36" s="11">
        <v>7019404</v>
      </c>
      <c r="F36" s="11">
        <v>7246864</v>
      </c>
      <c r="G36" s="12" t="s">
        <v>41</v>
      </c>
    </row>
    <row r="37" spans="2:7" ht="15.75">
      <c r="B37" s="10" t="s">
        <v>42</v>
      </c>
      <c r="C37" s="43">
        <v>382288</v>
      </c>
      <c r="D37" s="11">
        <v>188430</v>
      </c>
      <c r="E37" s="11">
        <v>249295</v>
      </c>
      <c r="F37" s="11">
        <v>233406</v>
      </c>
      <c r="G37" s="12" t="s">
        <v>43</v>
      </c>
    </row>
    <row r="38" spans="2:7" ht="15.75">
      <c r="B38" s="10" t="s">
        <v>44</v>
      </c>
      <c r="C38" s="43">
        <v>0</v>
      </c>
      <c r="D38" s="11">
        <v>0</v>
      </c>
      <c r="E38" s="11">
        <v>0</v>
      </c>
      <c r="F38" s="11">
        <v>0</v>
      </c>
      <c r="G38" s="12" t="s">
        <v>45</v>
      </c>
    </row>
    <row r="39" spans="2:7" ht="15.75">
      <c r="B39" s="10" t="s">
        <v>46</v>
      </c>
      <c r="C39" s="43">
        <v>16896028</v>
      </c>
      <c r="D39" s="11">
        <v>12727616</v>
      </c>
      <c r="E39" s="11">
        <v>13171902</v>
      </c>
      <c r="F39" s="11">
        <v>12731028</v>
      </c>
      <c r="G39" s="12" t="s">
        <v>47</v>
      </c>
    </row>
    <row r="40" spans="2:7" ht="15.75">
      <c r="B40" s="10" t="s">
        <v>48</v>
      </c>
      <c r="C40" s="46">
        <v>1303509</v>
      </c>
      <c r="D40" s="23">
        <v>1400156</v>
      </c>
      <c r="E40" s="23">
        <v>2156107</v>
      </c>
      <c r="F40" s="23">
        <v>2244718</v>
      </c>
      <c r="G40" s="12" t="s">
        <v>49</v>
      </c>
    </row>
    <row r="41" spans="2:7" ht="15.75">
      <c r="B41" s="10" t="s">
        <v>50</v>
      </c>
      <c r="C41" s="46">
        <v>1183987</v>
      </c>
      <c r="D41" s="23">
        <v>878607</v>
      </c>
      <c r="E41" s="23">
        <v>4142699</v>
      </c>
      <c r="F41" s="23">
        <v>4315525</v>
      </c>
      <c r="G41" s="12" t="s">
        <v>51</v>
      </c>
    </row>
    <row r="42" spans="2:7" ht="15.75">
      <c r="B42" s="10" t="s">
        <v>52</v>
      </c>
      <c r="C42" s="43">
        <v>0</v>
      </c>
      <c r="D42" s="11">
        <v>0</v>
      </c>
      <c r="E42" s="11">
        <v>0</v>
      </c>
      <c r="F42" s="11">
        <v>0</v>
      </c>
      <c r="G42" s="12" t="s">
        <v>53</v>
      </c>
    </row>
    <row r="43" spans="2:7" ht="15.75">
      <c r="B43" s="10" t="s">
        <v>54</v>
      </c>
      <c r="C43" s="43">
        <v>1032558</v>
      </c>
      <c r="D43" s="11">
        <v>1130941</v>
      </c>
      <c r="E43" s="11">
        <v>944071</v>
      </c>
      <c r="F43" s="11">
        <v>1260938</v>
      </c>
      <c r="G43" s="12" t="s">
        <v>55</v>
      </c>
    </row>
    <row r="44" spans="2:7" ht="15.75">
      <c r="B44" s="10" t="s">
        <v>56</v>
      </c>
      <c r="C44" s="43">
        <v>87941</v>
      </c>
      <c r="D44" s="11">
        <v>98745</v>
      </c>
      <c r="E44" s="11">
        <v>37255</v>
      </c>
      <c r="F44" s="11">
        <v>430444</v>
      </c>
      <c r="G44" s="12" t="s">
        <v>57</v>
      </c>
    </row>
    <row r="45" spans="2:7" ht="15.75">
      <c r="B45" s="10" t="s">
        <v>58</v>
      </c>
      <c r="C45" s="43">
        <v>298274</v>
      </c>
      <c r="D45" s="11">
        <v>401664</v>
      </c>
      <c r="E45" s="11">
        <v>469926</v>
      </c>
      <c r="F45" s="11">
        <v>205342</v>
      </c>
      <c r="G45" s="12" t="s">
        <v>59</v>
      </c>
    </row>
    <row r="46" spans="2:7" ht="15.75">
      <c r="B46" s="10" t="s">
        <v>60</v>
      </c>
      <c r="C46" s="43">
        <v>0</v>
      </c>
      <c r="D46" s="11">
        <v>0</v>
      </c>
      <c r="E46" s="11">
        <v>0</v>
      </c>
      <c r="F46" s="11">
        <v>0</v>
      </c>
      <c r="G46" s="12" t="s">
        <v>61</v>
      </c>
    </row>
    <row r="47" spans="2:7" ht="15.75">
      <c r="B47" s="10" t="s">
        <v>62</v>
      </c>
      <c r="C47" s="47">
        <v>0</v>
      </c>
      <c r="D47" s="35">
        <v>0</v>
      </c>
      <c r="E47" s="35">
        <v>0</v>
      </c>
      <c r="F47" s="35">
        <v>0</v>
      </c>
      <c r="G47" s="12" t="s">
        <v>63</v>
      </c>
    </row>
    <row r="48" spans="2:7" ht="15.75">
      <c r="B48" s="10" t="s">
        <v>64</v>
      </c>
      <c r="C48" s="43">
        <v>0</v>
      </c>
      <c r="D48" s="11">
        <v>0</v>
      </c>
      <c r="E48" s="11">
        <v>0</v>
      </c>
      <c r="F48" s="11">
        <v>0</v>
      </c>
      <c r="G48" s="12" t="s">
        <v>65</v>
      </c>
    </row>
    <row r="49" spans="2:7" ht="15.75">
      <c r="B49" s="10" t="s">
        <v>66</v>
      </c>
      <c r="C49" s="43">
        <v>3517609</v>
      </c>
      <c r="D49" s="11">
        <v>2043514</v>
      </c>
      <c r="E49" s="11">
        <v>444608</v>
      </c>
      <c r="F49" s="11">
        <v>347374</v>
      </c>
      <c r="G49" s="12" t="s">
        <v>67</v>
      </c>
    </row>
    <row r="50" spans="2:7" ht="15.75">
      <c r="B50" s="13" t="s">
        <v>68</v>
      </c>
      <c r="C50" s="48">
        <v>24319906</v>
      </c>
      <c r="D50" s="19">
        <v>18681243</v>
      </c>
      <c r="E50" s="19">
        <v>21366568</v>
      </c>
      <c r="F50" s="19">
        <v>21535369</v>
      </c>
      <c r="G50" s="15" t="s">
        <v>69</v>
      </c>
    </row>
    <row r="51" spans="2:7">
      <c r="G51" s="4"/>
    </row>
    <row r="52" spans="2:7" ht="15.75">
      <c r="B52" s="7" t="s">
        <v>70</v>
      </c>
      <c r="C52" s="45">
        <v>9100000</v>
      </c>
      <c r="D52" s="8">
        <v>9100000</v>
      </c>
      <c r="E52" s="8">
        <v>9100000</v>
      </c>
      <c r="F52" s="8">
        <v>9100000</v>
      </c>
      <c r="G52" s="9" t="s">
        <v>71</v>
      </c>
    </row>
    <row r="53" spans="2:7" ht="15.75">
      <c r="B53" s="10" t="s">
        <v>72</v>
      </c>
      <c r="C53" s="43">
        <v>9100000</v>
      </c>
      <c r="D53" s="11">
        <v>9100000</v>
      </c>
      <c r="E53" s="11">
        <v>9100000</v>
      </c>
      <c r="F53" s="11">
        <v>9100000</v>
      </c>
      <c r="G53" s="12" t="s">
        <v>73</v>
      </c>
    </row>
    <row r="54" spans="2:7" ht="15.75">
      <c r="B54" s="10" t="s">
        <v>74</v>
      </c>
      <c r="C54" s="43">
        <v>0</v>
      </c>
      <c r="D54" s="11">
        <v>0</v>
      </c>
      <c r="E54" s="11">
        <v>0</v>
      </c>
      <c r="F54" s="11">
        <v>0</v>
      </c>
      <c r="G54" s="12" t="s">
        <v>75</v>
      </c>
    </row>
    <row r="55" spans="2:7" ht="15.75">
      <c r="B55" s="10" t="s">
        <v>76</v>
      </c>
      <c r="C55" s="43">
        <v>0</v>
      </c>
      <c r="D55" s="11">
        <v>0</v>
      </c>
      <c r="E55" s="11">
        <v>0</v>
      </c>
      <c r="F55" s="11">
        <v>0</v>
      </c>
      <c r="G55" s="12" t="s">
        <v>77</v>
      </c>
    </row>
    <row r="56" spans="2:7" ht="15.75">
      <c r="B56" s="10" t="s">
        <v>78</v>
      </c>
      <c r="C56" s="43">
        <v>0</v>
      </c>
      <c r="D56" s="11">
        <v>0</v>
      </c>
      <c r="E56" s="11">
        <v>0</v>
      </c>
      <c r="F56" s="11">
        <v>0</v>
      </c>
      <c r="G56" s="12" t="s">
        <v>79</v>
      </c>
    </row>
    <row r="57" spans="2:7" ht="15.75">
      <c r="B57" s="10" t="s">
        <v>80</v>
      </c>
      <c r="C57" s="46">
        <v>2275000</v>
      </c>
      <c r="D57" s="23">
        <v>2256010</v>
      </c>
      <c r="E57" s="23">
        <v>2078414</v>
      </c>
      <c r="F57" s="23">
        <v>1878958</v>
      </c>
      <c r="G57" s="12" t="s">
        <v>81</v>
      </c>
    </row>
    <row r="58" spans="2:7" ht="15.75">
      <c r="B58" s="10" t="s">
        <v>82</v>
      </c>
      <c r="C58" s="46">
        <v>0</v>
      </c>
      <c r="D58" s="23">
        <v>0</v>
      </c>
      <c r="E58" s="23">
        <v>0</v>
      </c>
      <c r="F58" s="23">
        <v>0</v>
      </c>
      <c r="G58" s="12" t="s">
        <v>83</v>
      </c>
    </row>
    <row r="59" spans="2:7" ht="15.75">
      <c r="B59" s="10" t="s">
        <v>244</v>
      </c>
      <c r="C59" s="43">
        <v>0</v>
      </c>
      <c r="D59" s="11">
        <v>0</v>
      </c>
      <c r="E59" s="11">
        <v>0</v>
      </c>
      <c r="F59" s="11">
        <v>0</v>
      </c>
      <c r="G59" s="12" t="s">
        <v>243</v>
      </c>
    </row>
    <row r="60" spans="2:7" ht="15.75">
      <c r="B60" s="10" t="s">
        <v>234</v>
      </c>
      <c r="C60" s="43">
        <v>0</v>
      </c>
      <c r="D60" s="11">
        <v>0</v>
      </c>
      <c r="E60" s="11">
        <v>0</v>
      </c>
      <c r="F60" s="11">
        <v>0</v>
      </c>
      <c r="G60" s="12" t="s">
        <v>233</v>
      </c>
    </row>
    <row r="61" spans="2:7" ht="15.75">
      <c r="B61" s="10" t="s">
        <v>231</v>
      </c>
      <c r="C61" s="43">
        <v>0</v>
      </c>
      <c r="D61" s="11">
        <v>637000</v>
      </c>
      <c r="E61" s="11">
        <v>455000</v>
      </c>
      <c r="F61" s="11">
        <v>0</v>
      </c>
      <c r="G61" s="12" t="s">
        <v>229</v>
      </c>
    </row>
    <row r="62" spans="2:7" ht="15.75">
      <c r="B62" s="10" t="s">
        <v>232</v>
      </c>
      <c r="C62" s="43">
        <v>0</v>
      </c>
      <c r="D62" s="11">
        <v>0</v>
      </c>
      <c r="E62" s="11">
        <v>0</v>
      </c>
      <c r="F62" s="11">
        <v>0</v>
      </c>
      <c r="G62" s="12" t="s">
        <v>230</v>
      </c>
    </row>
    <row r="63" spans="2:7" ht="15.75">
      <c r="B63" s="10" t="s">
        <v>84</v>
      </c>
      <c r="C63" s="43">
        <v>0</v>
      </c>
      <c r="D63" s="11">
        <v>0</v>
      </c>
      <c r="E63" s="11">
        <v>0</v>
      </c>
      <c r="F63" s="11">
        <v>0</v>
      </c>
      <c r="G63" s="12" t="s">
        <v>85</v>
      </c>
    </row>
    <row r="64" spans="2:7" ht="15.75">
      <c r="B64" s="10" t="s">
        <v>86</v>
      </c>
      <c r="C64" s="47">
        <v>-13182</v>
      </c>
      <c r="D64" s="35">
        <v>-563179</v>
      </c>
      <c r="E64" s="35">
        <v>21146</v>
      </c>
      <c r="F64" s="35">
        <v>-42517</v>
      </c>
      <c r="G64" s="12" t="s">
        <v>87</v>
      </c>
    </row>
    <row r="65" spans="2:7" ht="15.75">
      <c r="B65" s="10" t="s">
        <v>88</v>
      </c>
      <c r="C65" s="43">
        <v>1584445</v>
      </c>
      <c r="D65" s="11">
        <v>1203619</v>
      </c>
      <c r="E65" s="11">
        <v>595793</v>
      </c>
      <c r="F65" s="11">
        <v>-188752</v>
      </c>
      <c r="G65" s="12" t="s">
        <v>250</v>
      </c>
    </row>
    <row r="66" spans="2:7" ht="15.75">
      <c r="B66" s="10" t="s">
        <v>89</v>
      </c>
      <c r="C66" s="11">
        <f t="shared" ref="C66:E66" si="0">C68-C67</f>
        <v>12946263</v>
      </c>
      <c r="D66" s="11">
        <f t="shared" si="0"/>
        <v>12633450</v>
      </c>
      <c r="E66" s="11">
        <f t="shared" si="0"/>
        <v>12250353</v>
      </c>
      <c r="F66" s="11">
        <f>F68-F67</f>
        <v>10747689</v>
      </c>
      <c r="G66" s="12" t="s">
        <v>90</v>
      </c>
    </row>
    <row r="67" spans="2:7" ht="15.75">
      <c r="B67" s="10" t="s">
        <v>91</v>
      </c>
      <c r="C67" s="43">
        <v>0</v>
      </c>
      <c r="D67" s="11">
        <v>0</v>
      </c>
      <c r="E67" s="11">
        <v>0</v>
      </c>
      <c r="F67" s="11">
        <v>0</v>
      </c>
      <c r="G67" s="12" t="s">
        <v>92</v>
      </c>
    </row>
    <row r="68" spans="2:7" ht="15.75">
      <c r="B68" s="10" t="s">
        <v>93</v>
      </c>
      <c r="C68" s="43">
        <v>12946263</v>
      </c>
      <c r="D68" s="11">
        <v>12633450</v>
      </c>
      <c r="E68" s="11">
        <v>12250353</v>
      </c>
      <c r="F68" s="11">
        <v>10747689</v>
      </c>
      <c r="G68" s="12" t="s">
        <v>94</v>
      </c>
    </row>
    <row r="69" spans="2:7" ht="15.75">
      <c r="B69" s="13" t="s">
        <v>95</v>
      </c>
      <c r="C69" s="48">
        <v>37266169</v>
      </c>
      <c r="D69" s="19">
        <v>31314693</v>
      </c>
      <c r="E69" s="19">
        <v>33616921</v>
      </c>
      <c r="F69" s="19">
        <v>32283058</v>
      </c>
      <c r="G69" s="15" t="s">
        <v>96</v>
      </c>
    </row>
    <row r="70" spans="2:7">
      <c r="C70" s="49"/>
      <c r="G70" s="4"/>
    </row>
    <row r="71" spans="2:7" ht="15.75">
      <c r="B71" s="7" t="s">
        <v>97</v>
      </c>
      <c r="C71" s="45">
        <v>32715831</v>
      </c>
      <c r="D71" s="8">
        <v>26226959</v>
      </c>
      <c r="E71" s="8">
        <v>30413108</v>
      </c>
      <c r="F71" s="8">
        <v>27138321</v>
      </c>
      <c r="G71" s="9" t="s">
        <v>98</v>
      </c>
    </row>
    <row r="72" spans="2:7" ht="15.75">
      <c r="B72" s="10" t="s">
        <v>99</v>
      </c>
      <c r="C72" s="43">
        <v>4678761</v>
      </c>
      <c r="D72" s="11">
        <v>3744409</v>
      </c>
      <c r="E72" s="11">
        <v>6927047</v>
      </c>
      <c r="F72" s="11">
        <v>6374332</v>
      </c>
      <c r="G72" s="12" t="s">
        <v>100</v>
      </c>
    </row>
    <row r="73" spans="2:7" ht="15.75">
      <c r="B73" s="10" t="s">
        <v>101</v>
      </c>
      <c r="C73" s="43">
        <v>28037070</v>
      </c>
      <c r="D73" s="11">
        <v>22482550</v>
      </c>
      <c r="E73" s="11">
        <v>23486061</v>
      </c>
      <c r="F73" s="11">
        <v>20763989</v>
      </c>
      <c r="G73" s="12" t="s">
        <v>102</v>
      </c>
    </row>
    <row r="74" spans="2:7" ht="15.75">
      <c r="B74" s="10" t="s">
        <v>103</v>
      </c>
      <c r="C74" s="43">
        <v>-3560314</v>
      </c>
      <c r="D74" s="11">
        <v>-243097</v>
      </c>
      <c r="E74" s="11">
        <v>-652445</v>
      </c>
      <c r="F74" s="11">
        <v>66288</v>
      </c>
      <c r="G74" s="12" t="s">
        <v>104</v>
      </c>
    </row>
    <row r="75" spans="2:7" ht="15.75">
      <c r="B75" s="10" t="s">
        <v>105</v>
      </c>
      <c r="C75" s="43">
        <v>-193858</v>
      </c>
      <c r="D75" s="11">
        <v>60865</v>
      </c>
      <c r="E75" s="11">
        <v>-15889</v>
      </c>
      <c r="F75" s="11">
        <v>129268</v>
      </c>
      <c r="G75" s="12" t="s">
        <v>106</v>
      </c>
    </row>
    <row r="76" spans="2:7" ht="15.75">
      <c r="B76" s="10" t="s">
        <v>107</v>
      </c>
      <c r="C76" s="46">
        <v>24282898</v>
      </c>
      <c r="D76" s="23">
        <v>22300318</v>
      </c>
      <c r="E76" s="23">
        <v>22817727</v>
      </c>
      <c r="F76" s="23">
        <v>20959545</v>
      </c>
      <c r="G76" s="12" t="s">
        <v>108</v>
      </c>
    </row>
    <row r="77" spans="2:7" ht="15.75">
      <c r="B77" s="10" t="s">
        <v>109</v>
      </c>
      <c r="C77" s="46">
        <v>256818</v>
      </c>
      <c r="D77" s="23">
        <v>176856</v>
      </c>
      <c r="E77" s="23">
        <v>422930</v>
      </c>
      <c r="F77" s="23">
        <v>643410</v>
      </c>
      <c r="G77" s="12" t="s">
        <v>110</v>
      </c>
    </row>
    <row r="78" spans="2:7" ht="15.75">
      <c r="B78" s="10" t="s">
        <v>111</v>
      </c>
      <c r="C78" s="43">
        <v>3335490</v>
      </c>
      <c r="D78" s="11">
        <v>2280788</v>
      </c>
      <c r="E78" s="11">
        <v>2105389</v>
      </c>
      <c r="F78" s="11">
        <v>1670731</v>
      </c>
      <c r="G78" s="12" t="s">
        <v>112</v>
      </c>
    </row>
    <row r="79" spans="2:7" ht="15.75">
      <c r="B79" s="10" t="s">
        <v>113</v>
      </c>
      <c r="C79" s="43">
        <v>0</v>
      </c>
      <c r="D79" s="11">
        <v>0</v>
      </c>
      <c r="E79" s="11">
        <v>0</v>
      </c>
      <c r="F79" s="11">
        <v>0</v>
      </c>
      <c r="G79" s="12" t="s">
        <v>114</v>
      </c>
    </row>
    <row r="80" spans="2:7" ht="15.75">
      <c r="B80" s="10" t="s">
        <v>115</v>
      </c>
      <c r="C80" s="43">
        <v>852962</v>
      </c>
      <c r="D80" s="11">
        <v>1250876</v>
      </c>
      <c r="E80" s="11">
        <v>1013269</v>
      </c>
      <c r="F80" s="11">
        <v>0</v>
      </c>
      <c r="G80" s="12" t="s">
        <v>116</v>
      </c>
    </row>
    <row r="81" spans="2:7" ht="15.75">
      <c r="B81" s="10" t="s">
        <v>117</v>
      </c>
      <c r="C81" s="43">
        <v>215518</v>
      </c>
      <c r="D81" s="11">
        <v>239141</v>
      </c>
      <c r="E81" s="11">
        <v>330378</v>
      </c>
      <c r="F81" s="11">
        <v>311993</v>
      </c>
      <c r="G81" s="12" t="s">
        <v>118</v>
      </c>
    </row>
    <row r="82" spans="2:7" ht="15.75">
      <c r="B82" s="10" t="s">
        <v>119</v>
      </c>
      <c r="C82" s="43">
        <v>-20081</v>
      </c>
      <c r="D82" s="11">
        <v>-248741</v>
      </c>
      <c r="E82" s="11">
        <v>107130</v>
      </c>
      <c r="F82" s="11">
        <v>253558</v>
      </c>
      <c r="G82" s="12" t="s">
        <v>251</v>
      </c>
    </row>
    <row r="83" spans="2:7" ht="15.75">
      <c r="B83" s="10" t="s">
        <v>120</v>
      </c>
      <c r="C83" s="47">
        <v>129088</v>
      </c>
      <c r="D83" s="35">
        <v>58326</v>
      </c>
      <c r="E83" s="35">
        <v>47063</v>
      </c>
      <c r="F83" s="35">
        <v>819377</v>
      </c>
      <c r="G83" s="12" t="s">
        <v>121</v>
      </c>
    </row>
    <row r="84" spans="2:7" ht="15.75">
      <c r="B84" s="22" t="s">
        <v>122</v>
      </c>
      <c r="C84" s="43">
        <v>29052693</v>
      </c>
      <c r="D84" s="11">
        <v>26057564</v>
      </c>
      <c r="E84" s="11">
        <v>26843886</v>
      </c>
      <c r="F84" s="23">
        <v>24658614</v>
      </c>
      <c r="G84" s="24" t="s">
        <v>123</v>
      </c>
    </row>
    <row r="85" spans="2:7" ht="15.75">
      <c r="B85" s="25"/>
      <c r="C85" s="50"/>
      <c r="D85" s="26"/>
      <c r="E85" s="26"/>
      <c r="F85" s="26"/>
      <c r="G85" s="27"/>
    </row>
    <row r="86" spans="2:7" ht="15.75">
      <c r="B86" s="28" t="s">
        <v>124</v>
      </c>
      <c r="C86" s="29">
        <v>27959704</v>
      </c>
      <c r="D86" s="29">
        <v>23009225</v>
      </c>
      <c r="E86" s="29">
        <v>27158916</v>
      </c>
      <c r="F86" s="29">
        <v>25246472</v>
      </c>
      <c r="G86" s="30" t="s">
        <v>125</v>
      </c>
    </row>
    <row r="87" spans="2:7" ht="15.75">
      <c r="B87" s="10" t="s">
        <v>126</v>
      </c>
      <c r="C87" s="29">
        <v>16455</v>
      </c>
      <c r="D87" s="29">
        <v>23124</v>
      </c>
      <c r="E87" s="29">
        <v>28281</v>
      </c>
      <c r="F87" s="29">
        <v>12256</v>
      </c>
      <c r="G87" s="12" t="s">
        <v>127</v>
      </c>
    </row>
    <row r="88" spans="2:7" ht="15.75">
      <c r="B88" s="10" t="s">
        <v>128</v>
      </c>
      <c r="C88" s="29">
        <v>1982290</v>
      </c>
      <c r="D88" s="29">
        <v>2016768</v>
      </c>
      <c r="E88" s="29">
        <v>4217717</v>
      </c>
      <c r="F88" s="29">
        <v>4968921</v>
      </c>
      <c r="G88" s="12" t="s">
        <v>129</v>
      </c>
    </row>
    <row r="89" spans="2:7" ht="15.75">
      <c r="B89" s="10" t="s">
        <v>99</v>
      </c>
      <c r="C89" s="29">
        <v>4089971</v>
      </c>
      <c r="D89" s="29">
        <v>2052237</v>
      </c>
      <c r="E89" s="29">
        <v>4547055</v>
      </c>
      <c r="F89" s="29">
        <v>3942757</v>
      </c>
      <c r="G89" s="12" t="s">
        <v>100</v>
      </c>
    </row>
    <row r="90" spans="2:7" ht="15.75">
      <c r="B90" s="10" t="s">
        <v>130</v>
      </c>
      <c r="C90" s="29">
        <v>21903898</v>
      </c>
      <c r="D90" s="29">
        <v>18963344</v>
      </c>
      <c r="E90" s="29">
        <v>18422425</v>
      </c>
      <c r="F90" s="29">
        <v>16347050</v>
      </c>
      <c r="G90" s="12" t="s">
        <v>131</v>
      </c>
    </row>
    <row r="91" spans="2:7" ht="15.75">
      <c r="B91" s="10" t="s">
        <v>132</v>
      </c>
      <c r="C91" s="29">
        <v>414240</v>
      </c>
      <c r="D91" s="29">
        <v>-626518</v>
      </c>
      <c r="E91" s="29">
        <v>-227460</v>
      </c>
      <c r="F91" s="29">
        <v>81836</v>
      </c>
      <c r="G91" s="12" t="s">
        <v>133</v>
      </c>
    </row>
    <row r="92" spans="2:7" ht="15.75">
      <c r="B92" s="10" t="s">
        <v>134</v>
      </c>
      <c r="C92" s="29">
        <v>2095608</v>
      </c>
      <c r="D92" s="29">
        <v>2057181</v>
      </c>
      <c r="E92" s="29">
        <v>2909558</v>
      </c>
      <c r="F92" s="29">
        <v>2934489</v>
      </c>
      <c r="G92" s="12" t="s">
        <v>135</v>
      </c>
    </row>
    <row r="93" spans="2:7" ht="15.75">
      <c r="B93" s="10" t="s">
        <v>136</v>
      </c>
      <c r="C93" s="29">
        <v>893390</v>
      </c>
      <c r="D93" s="29">
        <v>1105849</v>
      </c>
      <c r="E93" s="29">
        <v>986115</v>
      </c>
      <c r="F93" s="29">
        <v>1332290</v>
      </c>
      <c r="G93" s="12" t="s">
        <v>137</v>
      </c>
    </row>
    <row r="94" spans="2:7" ht="15.75">
      <c r="B94" s="10" t="s">
        <v>138</v>
      </c>
      <c r="C94" s="29">
        <v>224258</v>
      </c>
      <c r="D94" s="29">
        <v>316150</v>
      </c>
      <c r="E94" s="29">
        <v>160900</v>
      </c>
      <c r="F94" s="29">
        <v>182470</v>
      </c>
      <c r="G94" s="12" t="s">
        <v>139</v>
      </c>
    </row>
    <row r="95" spans="2:7" ht="15.75">
      <c r="B95" s="10" t="s">
        <v>140</v>
      </c>
      <c r="C95" s="29">
        <v>494465</v>
      </c>
      <c r="D95" s="29">
        <v>382214</v>
      </c>
      <c r="E95" s="29">
        <v>374281</v>
      </c>
      <c r="F95" s="29">
        <v>679507</v>
      </c>
      <c r="G95" s="12" t="s">
        <v>141</v>
      </c>
    </row>
    <row r="96" spans="2:7" ht="15.75">
      <c r="B96" s="10" t="s">
        <v>142</v>
      </c>
      <c r="C96" s="29">
        <v>828939</v>
      </c>
      <c r="D96" s="29">
        <v>487849</v>
      </c>
      <c r="E96" s="29">
        <v>462804</v>
      </c>
      <c r="F96" s="29">
        <v>578528</v>
      </c>
      <c r="G96" s="12" t="s">
        <v>143</v>
      </c>
    </row>
    <row r="97" spans="2:7" ht="15.75">
      <c r="B97" s="10" t="s">
        <v>144</v>
      </c>
      <c r="C97" s="29">
        <v>26854798</v>
      </c>
      <c r="D97" s="29">
        <v>22686069</v>
      </c>
      <c r="E97" s="29">
        <v>23088623</v>
      </c>
      <c r="F97" s="29">
        <v>22136170</v>
      </c>
      <c r="G97" s="12" t="s">
        <v>145</v>
      </c>
    </row>
    <row r="98" spans="2:7" ht="15.75">
      <c r="B98" s="10" t="s">
        <v>146</v>
      </c>
      <c r="C98" s="29">
        <v>447696</v>
      </c>
      <c r="D98" s="29">
        <v>755141</v>
      </c>
      <c r="E98" s="29">
        <v>727389</v>
      </c>
      <c r="F98" s="29">
        <v>733622</v>
      </c>
      <c r="G98" s="12" t="s">
        <v>147</v>
      </c>
    </row>
    <row r="99" spans="2:7" ht="15.75">
      <c r="B99" s="10" t="s">
        <v>148</v>
      </c>
      <c r="C99" s="29">
        <v>107466</v>
      </c>
      <c r="D99" s="29">
        <v>134458</v>
      </c>
      <c r="E99" s="29">
        <v>144066</v>
      </c>
      <c r="F99" s="29">
        <v>128773</v>
      </c>
      <c r="G99" s="12" t="s">
        <v>149</v>
      </c>
    </row>
    <row r="100" spans="2:7" ht="15.75">
      <c r="B100" s="10" t="s">
        <v>150</v>
      </c>
      <c r="C100" s="29">
        <v>190862</v>
      </c>
      <c r="D100" s="29">
        <v>405930</v>
      </c>
      <c r="E100" s="29">
        <v>728763</v>
      </c>
      <c r="F100" s="29">
        <v>333073</v>
      </c>
      <c r="G100" s="12" t="s">
        <v>151</v>
      </c>
    </row>
    <row r="101" spans="2:7" ht="15.75">
      <c r="B101" s="10" t="s">
        <v>152</v>
      </c>
      <c r="C101" s="29">
        <v>400000</v>
      </c>
      <c r="D101" s="29">
        <v>300000</v>
      </c>
      <c r="E101" s="29">
        <v>104865</v>
      </c>
      <c r="F101" s="29">
        <v>0</v>
      </c>
      <c r="G101" s="12" t="s">
        <v>153</v>
      </c>
    </row>
    <row r="102" spans="2:7" ht="15.75">
      <c r="B102" s="10" t="s">
        <v>154</v>
      </c>
      <c r="C102" s="29">
        <v>0</v>
      </c>
      <c r="D102" s="29">
        <v>0</v>
      </c>
      <c r="E102" s="29">
        <v>0</v>
      </c>
      <c r="F102" s="29">
        <v>0</v>
      </c>
      <c r="G102" s="12" t="s">
        <v>155</v>
      </c>
    </row>
    <row r="103" spans="2:7" ht="15.75">
      <c r="B103" s="10" t="s">
        <v>156</v>
      </c>
      <c r="C103" s="29">
        <v>0</v>
      </c>
      <c r="D103" s="29">
        <v>0</v>
      </c>
      <c r="E103" s="29">
        <v>0</v>
      </c>
      <c r="F103" s="29">
        <v>0</v>
      </c>
      <c r="G103" s="12" t="s">
        <v>157</v>
      </c>
    </row>
    <row r="104" spans="2:7" ht="15.75">
      <c r="B104" s="10" t="s">
        <v>158</v>
      </c>
      <c r="C104" s="29">
        <v>0</v>
      </c>
      <c r="D104" s="29">
        <v>0</v>
      </c>
      <c r="E104" s="29">
        <v>0</v>
      </c>
      <c r="F104" s="29">
        <v>0</v>
      </c>
      <c r="G104" s="12" t="s">
        <v>159</v>
      </c>
    </row>
    <row r="105" spans="2:7" ht="15.75">
      <c r="B105" s="10" t="s">
        <v>160</v>
      </c>
      <c r="C105" s="29">
        <v>0</v>
      </c>
      <c r="D105" s="29">
        <v>0</v>
      </c>
      <c r="E105" s="29">
        <v>0</v>
      </c>
      <c r="F105" s="29">
        <v>0</v>
      </c>
      <c r="G105" s="12" t="s">
        <v>161</v>
      </c>
    </row>
    <row r="106" spans="2:7" ht="15.75">
      <c r="B106" s="10" t="s">
        <v>162</v>
      </c>
      <c r="C106" s="29">
        <v>28000822</v>
      </c>
      <c r="D106" s="29">
        <v>24281598</v>
      </c>
      <c r="E106" s="29">
        <v>24793706</v>
      </c>
      <c r="F106" s="29">
        <v>23331638</v>
      </c>
      <c r="G106" s="12" t="s">
        <v>163</v>
      </c>
    </row>
    <row r="107" spans="2:7" ht="15.75">
      <c r="B107" s="10" t="s">
        <v>164</v>
      </c>
      <c r="C107" s="29">
        <v>1051871</v>
      </c>
      <c r="D107" s="29">
        <v>1775966</v>
      </c>
      <c r="E107" s="29">
        <v>2050180</v>
      </c>
      <c r="F107" s="29">
        <v>1326976</v>
      </c>
      <c r="G107" s="12" t="s">
        <v>165</v>
      </c>
    </row>
    <row r="108" spans="2:7" ht="15.75">
      <c r="B108" s="10" t="s">
        <v>166</v>
      </c>
      <c r="C108" s="29">
        <v>260634</v>
      </c>
      <c r="D108" s="29">
        <v>353544</v>
      </c>
      <c r="E108" s="29">
        <v>611179</v>
      </c>
      <c r="F108" s="29">
        <v>224887</v>
      </c>
      <c r="G108" s="12" t="s">
        <v>167</v>
      </c>
    </row>
    <row r="109" spans="2:7" ht="15.75">
      <c r="B109" s="10" t="s">
        <v>168</v>
      </c>
      <c r="C109" s="29">
        <v>0</v>
      </c>
      <c r="D109" s="29">
        <v>0</v>
      </c>
      <c r="E109" s="29">
        <v>0</v>
      </c>
      <c r="F109" s="29">
        <v>0</v>
      </c>
      <c r="G109" s="12" t="s">
        <v>169</v>
      </c>
    </row>
    <row r="110" spans="2:7" ht="15.75">
      <c r="B110" s="10" t="s">
        <v>170</v>
      </c>
      <c r="C110" s="29">
        <v>0</v>
      </c>
      <c r="D110" s="29">
        <v>0</v>
      </c>
      <c r="E110" s="29">
        <v>0</v>
      </c>
      <c r="F110" s="29">
        <v>0</v>
      </c>
      <c r="G110" s="12" t="s">
        <v>171</v>
      </c>
    </row>
    <row r="111" spans="2:7" ht="15.75">
      <c r="B111" s="10" t="s">
        <v>172</v>
      </c>
      <c r="C111" s="29">
        <v>0</v>
      </c>
      <c r="D111" s="29">
        <v>0</v>
      </c>
      <c r="E111" s="29">
        <v>0</v>
      </c>
      <c r="F111" s="29">
        <v>0</v>
      </c>
      <c r="G111" s="12" t="s">
        <v>173</v>
      </c>
    </row>
    <row r="112" spans="2:7" ht="15.75">
      <c r="B112" s="10" t="s">
        <v>174</v>
      </c>
      <c r="C112" s="29">
        <v>0</v>
      </c>
      <c r="D112" s="29">
        <v>0</v>
      </c>
      <c r="E112" s="29">
        <v>0</v>
      </c>
      <c r="F112" s="29"/>
      <c r="G112" s="12" t="s">
        <v>175</v>
      </c>
    </row>
    <row r="113" spans="2:7" ht="15.75">
      <c r="B113" s="10" t="s">
        <v>176</v>
      </c>
      <c r="C113" s="29">
        <v>791237</v>
      </c>
      <c r="D113" s="29">
        <v>1422422</v>
      </c>
      <c r="E113" s="29">
        <v>1439001</v>
      </c>
      <c r="F113" s="29">
        <v>1102089</v>
      </c>
      <c r="G113" s="12" t="s">
        <v>177</v>
      </c>
    </row>
    <row r="114" spans="2:7" ht="15.75">
      <c r="B114" s="10" t="s">
        <v>247</v>
      </c>
      <c r="C114" s="29">
        <v>791237</v>
      </c>
      <c r="D114" s="29">
        <v>1422422</v>
      </c>
      <c r="E114" s="29">
        <v>1439001</v>
      </c>
      <c r="F114" s="29">
        <v>1102089</v>
      </c>
      <c r="G114" s="12" t="s">
        <v>178</v>
      </c>
    </row>
    <row r="115" spans="2:7" ht="15.75">
      <c r="B115" s="13" t="s">
        <v>179</v>
      </c>
      <c r="C115" s="19">
        <v>0</v>
      </c>
      <c r="D115" s="19">
        <v>0</v>
      </c>
      <c r="E115" s="19">
        <v>0</v>
      </c>
      <c r="F115" s="19">
        <v>0</v>
      </c>
      <c r="G115" s="15" t="s">
        <v>92</v>
      </c>
    </row>
    <row r="116" spans="2:7">
      <c r="G116" s="4"/>
    </row>
    <row r="117" spans="2:7" ht="15.75">
      <c r="B117" s="7" t="s">
        <v>180</v>
      </c>
      <c r="C117" s="36">
        <v>3711182</v>
      </c>
      <c r="D117" s="36">
        <v>2980864</v>
      </c>
      <c r="E117" s="36">
        <v>6155743</v>
      </c>
      <c r="F117" s="36">
        <v>7499206</v>
      </c>
      <c r="G117" s="9" t="s">
        <v>181</v>
      </c>
    </row>
    <row r="118" spans="2:7" ht="15.75">
      <c r="B118" s="10" t="s">
        <v>182</v>
      </c>
      <c r="C118" s="29">
        <v>1452972</v>
      </c>
      <c r="D118" s="29">
        <v>980014</v>
      </c>
      <c r="E118" s="29">
        <v>-60197</v>
      </c>
      <c r="F118" s="29">
        <v>-940140</v>
      </c>
      <c r="G118" s="12" t="s">
        <v>252</v>
      </c>
    </row>
    <row r="119" spans="2:7" ht="15.75">
      <c r="B119" s="10" t="s">
        <v>183</v>
      </c>
      <c r="C119" s="29">
        <v>-514726</v>
      </c>
      <c r="D119" s="29">
        <v>207355</v>
      </c>
      <c r="E119" s="29">
        <v>-2978123</v>
      </c>
      <c r="F119" s="29">
        <v>-428603</v>
      </c>
      <c r="G119" s="12" t="s">
        <v>253</v>
      </c>
    </row>
    <row r="120" spans="2:7" ht="15.75">
      <c r="B120" s="10" t="s">
        <v>184</v>
      </c>
      <c r="C120" s="29">
        <v>-670686</v>
      </c>
      <c r="D120" s="29">
        <v>-457051</v>
      </c>
      <c r="E120" s="29">
        <v>-136559</v>
      </c>
      <c r="F120" s="29">
        <v>0</v>
      </c>
      <c r="G120" s="12" t="s">
        <v>254</v>
      </c>
    </row>
    <row r="121" spans="2:7" ht="15.75">
      <c r="B121" s="13" t="s">
        <v>185</v>
      </c>
      <c r="C121" s="37">
        <v>3978742</v>
      </c>
      <c r="D121" s="37">
        <v>3711182</v>
      </c>
      <c r="E121" s="37">
        <v>2980864</v>
      </c>
      <c r="F121" s="37">
        <v>6130463</v>
      </c>
      <c r="G121" s="15" t="s">
        <v>186</v>
      </c>
    </row>
    <row r="122" spans="2:7">
      <c r="G122" s="4"/>
    </row>
    <row r="123" spans="2:7">
      <c r="G123" s="4"/>
    </row>
    <row r="124" spans="2:7" ht="15.75">
      <c r="B124" s="7" t="s">
        <v>187</v>
      </c>
      <c r="C124" s="31">
        <f t="shared" ref="C124" si="1">+C8/C10*100</f>
        <v>0.67643956043956044</v>
      </c>
      <c r="D124" s="31">
        <f t="shared" ref="D124:F124" si="2">+D8/D10*100</f>
        <v>5.0645054945054948</v>
      </c>
      <c r="E124" s="31">
        <f t="shared" si="2"/>
        <v>0.8841978021978022</v>
      </c>
      <c r="F124" s="31">
        <f t="shared" si="2"/>
        <v>1.8484285714285713</v>
      </c>
      <c r="G124" s="9" t="s">
        <v>188</v>
      </c>
    </row>
    <row r="125" spans="2:7" ht="15.75">
      <c r="B125" s="10" t="s">
        <v>189</v>
      </c>
      <c r="C125" s="32">
        <f>+C114/C10</f>
        <v>8.6949120879120878E-2</v>
      </c>
      <c r="D125" s="32">
        <f t="shared" ref="D125:F125" si="3">+D114/D10</f>
        <v>0.15631010989010988</v>
      </c>
      <c r="E125" s="32">
        <f t="shared" si="3"/>
        <v>0.15813197802197801</v>
      </c>
      <c r="F125" s="32">
        <f t="shared" si="3"/>
        <v>0.12110868131868131</v>
      </c>
      <c r="G125" s="12" t="s">
        <v>218</v>
      </c>
    </row>
    <row r="126" spans="2:7" ht="15.75">
      <c r="B126" s="10" t="s">
        <v>190</v>
      </c>
      <c r="C126" s="32">
        <f t="shared" ref="C126" si="4">+C61/C10</f>
        <v>0</v>
      </c>
      <c r="D126" s="32">
        <f t="shared" ref="D126:F126" si="5">+D61/D10</f>
        <v>7.0000000000000007E-2</v>
      </c>
      <c r="E126" s="32">
        <f t="shared" si="5"/>
        <v>0.05</v>
      </c>
      <c r="F126" s="32">
        <f t="shared" si="5"/>
        <v>0</v>
      </c>
      <c r="G126" s="12" t="s">
        <v>219</v>
      </c>
    </row>
    <row r="127" spans="2:7" ht="15.75">
      <c r="B127" s="10" t="s">
        <v>191</v>
      </c>
      <c r="C127" s="32">
        <f t="shared" ref="C127" si="6">+C66/C10</f>
        <v>1.4226662637362637</v>
      </c>
      <c r="D127" s="32">
        <f t="shared" ref="D127:F127" si="7">+D66/D10</f>
        <v>1.3882912087912087</v>
      </c>
      <c r="E127" s="32">
        <f t="shared" si="7"/>
        <v>1.3461926373626374</v>
      </c>
      <c r="F127" s="32">
        <f t="shared" si="7"/>
        <v>1.1810647252747253</v>
      </c>
      <c r="G127" s="12" t="s">
        <v>220</v>
      </c>
    </row>
    <row r="128" spans="2:7" ht="15.75">
      <c r="B128" s="10" t="s">
        <v>192</v>
      </c>
      <c r="C128" s="32">
        <f>+C11/C114</f>
        <v>10.925929904693536</v>
      </c>
      <c r="D128" s="32">
        <f t="shared" ref="D128:F128" si="8">+D11/D114</f>
        <v>5.7577849611437397</v>
      </c>
      <c r="E128" s="32">
        <f t="shared" si="8"/>
        <v>4.9325886500426339</v>
      </c>
      <c r="F128" s="32">
        <f t="shared" si="8"/>
        <v>7.8441940714406915</v>
      </c>
      <c r="G128" s="12" t="s">
        <v>255</v>
      </c>
    </row>
    <row r="129" spans="2:7" ht="15.75">
      <c r="B129" s="10" t="s">
        <v>193</v>
      </c>
      <c r="C129" s="32">
        <f t="shared" ref="C129" si="9">+C61/C11*100</f>
        <v>0</v>
      </c>
      <c r="D129" s="32">
        <f t="shared" ref="D129:F129" si="10">+D61/D11*100</f>
        <v>7.7777777777777777</v>
      </c>
      <c r="E129" s="32">
        <f t="shared" si="10"/>
        <v>6.4102564102564097</v>
      </c>
      <c r="F129" s="32">
        <f t="shared" si="10"/>
        <v>0</v>
      </c>
      <c r="G129" s="12" t="s">
        <v>194</v>
      </c>
    </row>
    <row r="130" spans="2:7" ht="15.75">
      <c r="B130" s="10" t="s">
        <v>195</v>
      </c>
      <c r="C130" s="32">
        <f t="shared" ref="C130" si="11">+C61/C114*100</f>
        <v>0</v>
      </c>
      <c r="D130" s="32">
        <f t="shared" ref="D130:F130" si="12">+D61/D114*100</f>
        <v>44.782771920006866</v>
      </c>
      <c r="E130" s="32">
        <f t="shared" si="12"/>
        <v>31.619158013093806</v>
      </c>
      <c r="F130" s="32">
        <f t="shared" si="12"/>
        <v>0</v>
      </c>
      <c r="G130" s="12" t="s">
        <v>196</v>
      </c>
    </row>
    <row r="131" spans="2:7" ht="15.75">
      <c r="B131" s="13" t="s">
        <v>197</v>
      </c>
      <c r="C131" s="33">
        <f t="shared" ref="C131" si="13">+C11/C66</f>
        <v>0.66776026410092237</v>
      </c>
      <c r="D131" s="33">
        <f t="shared" ref="D131:F131" si="14">+D11/D66</f>
        <v>0.64827897367702414</v>
      </c>
      <c r="E131" s="33">
        <f t="shared" si="14"/>
        <v>0.57941187490678836</v>
      </c>
      <c r="F131" s="33">
        <f t="shared" si="14"/>
        <v>0.8043589649830768</v>
      </c>
      <c r="G131" s="15" t="s">
        <v>256</v>
      </c>
    </row>
    <row r="132" spans="2:7">
      <c r="C132" s="34"/>
      <c r="D132" s="34"/>
      <c r="E132" s="34"/>
      <c r="F132" s="34"/>
      <c r="G132" s="4"/>
    </row>
    <row r="133" spans="2:7" ht="15.75">
      <c r="B133" s="7" t="s">
        <v>198</v>
      </c>
      <c r="C133" s="51">
        <f>+C113/C32*100</f>
        <v>2.1232045612201245</v>
      </c>
      <c r="D133" s="51">
        <f t="shared" ref="D133:F133" si="15">+D113/D32*100</f>
        <v>4.5423469423762191</v>
      </c>
      <c r="E133" s="51">
        <f t="shared" si="15"/>
        <v>4.2805853635435556</v>
      </c>
      <c r="F133" s="51">
        <f t="shared" si="15"/>
        <v>3.413830870669067</v>
      </c>
      <c r="G133" s="9" t="s">
        <v>199</v>
      </c>
    </row>
    <row r="134" spans="2:7" ht="15.75">
      <c r="B134" s="10" t="s">
        <v>200</v>
      </c>
      <c r="C134" s="52">
        <f t="shared" ref="C134" si="16">+C114/C66*100</f>
        <v>6.1117018864826091</v>
      </c>
      <c r="D134" s="52">
        <f t="shared" ref="D134:F134" si="17">+D114/D66*100</f>
        <v>11.259173068322587</v>
      </c>
      <c r="E134" s="52">
        <f t="shared" si="17"/>
        <v>11.746608444670942</v>
      </c>
      <c r="F134" s="52">
        <f t="shared" si="17"/>
        <v>10.254195111153663</v>
      </c>
      <c r="G134" s="12" t="s">
        <v>201</v>
      </c>
    </row>
    <row r="135" spans="2:7" ht="15.75">
      <c r="B135" s="60" t="s">
        <v>202</v>
      </c>
      <c r="C135" s="61">
        <v>0.92</v>
      </c>
      <c r="D135" s="61">
        <v>0.82</v>
      </c>
      <c r="E135" s="61">
        <v>0.8</v>
      </c>
      <c r="F135" s="61">
        <v>-0.78</v>
      </c>
      <c r="G135" s="62" t="s">
        <v>203</v>
      </c>
    </row>
    <row r="136" spans="2:7" ht="15.75">
      <c r="B136" s="60" t="s">
        <v>204</v>
      </c>
      <c r="C136" s="61">
        <v>0.06</v>
      </c>
      <c r="D136" s="61">
        <v>0.13</v>
      </c>
      <c r="E136" s="61">
        <v>0.11</v>
      </c>
      <c r="F136" s="61">
        <v>7.0000000000000007E-2</v>
      </c>
      <c r="G136" s="62" t="s">
        <v>205</v>
      </c>
    </row>
    <row r="137" spans="2:7" ht="15.75">
      <c r="B137" s="10" t="s">
        <v>206</v>
      </c>
      <c r="C137" s="52">
        <f>+C73/C71</f>
        <v>0.85698786009745553</v>
      </c>
      <c r="D137" s="52">
        <f t="shared" ref="D137:F137" si="18">+D73/D71</f>
        <v>0.8572305313780374</v>
      </c>
      <c r="E137" s="52">
        <f t="shared" si="18"/>
        <v>0.77223482059117399</v>
      </c>
      <c r="F137" s="52">
        <f t="shared" si="18"/>
        <v>0.76511693556871108</v>
      </c>
      <c r="G137" s="12" t="s">
        <v>207</v>
      </c>
    </row>
    <row r="138" spans="2:7" ht="15.75">
      <c r="B138" s="10" t="s">
        <v>208</v>
      </c>
      <c r="C138" s="52">
        <f t="shared" ref="C138" si="19">+C73/C66*100</f>
        <v>216.56496550394505</v>
      </c>
      <c r="D138" s="52">
        <f t="shared" ref="D138:F138" si="20">+D73/D66*100</f>
        <v>177.96049376852721</v>
      </c>
      <c r="E138" s="52">
        <f t="shared" si="20"/>
        <v>191.71742234693156</v>
      </c>
      <c r="F138" s="52">
        <f t="shared" si="20"/>
        <v>193.19491846107567</v>
      </c>
      <c r="G138" s="12" t="s">
        <v>209</v>
      </c>
    </row>
    <row r="139" spans="2:7" ht="15.75">
      <c r="B139" s="13" t="s">
        <v>210</v>
      </c>
      <c r="C139" s="53">
        <f t="shared" ref="C139" si="21">+C39/C73*100</f>
        <v>60.263173006309145</v>
      </c>
      <c r="D139" s="53">
        <f t="shared" ref="D139:F139" si="22">+D39/D73*100</f>
        <v>56.61108726545698</v>
      </c>
      <c r="E139" s="53">
        <f t="shared" si="22"/>
        <v>56.083912921796461</v>
      </c>
      <c r="F139" s="53">
        <f t="shared" si="22"/>
        <v>61.31301649215861</v>
      </c>
      <c r="G139" s="15" t="s">
        <v>211</v>
      </c>
    </row>
    <row r="140" spans="2:7">
      <c r="C140" s="54"/>
      <c r="D140" s="54"/>
      <c r="E140" s="54"/>
      <c r="F140" s="54"/>
      <c r="G140" s="4"/>
    </row>
    <row r="141" spans="2:7" ht="15.75">
      <c r="B141" s="7" t="s">
        <v>212</v>
      </c>
      <c r="C141" s="51">
        <f>+C50/C32*100</f>
        <v>65.260011030379857</v>
      </c>
      <c r="D141" s="51">
        <f t="shared" ref="D141:F141" si="23">+D50/D32*100</f>
        <v>59.656478190605291</v>
      </c>
      <c r="E141" s="51">
        <f t="shared" si="23"/>
        <v>63.558967818617297</v>
      </c>
      <c r="F141" s="51">
        <f t="shared" si="23"/>
        <v>66.707958707009723</v>
      </c>
      <c r="G141" s="9" t="s">
        <v>213</v>
      </c>
    </row>
    <row r="142" spans="2:7" ht="15.75">
      <c r="B142" s="13" t="s">
        <v>214</v>
      </c>
      <c r="C142" s="53">
        <f>100-C141</f>
        <v>34.739988969620143</v>
      </c>
      <c r="D142" s="53">
        <f t="shared" ref="D142:F142" si="24">100-D141</f>
        <v>40.343521809394709</v>
      </c>
      <c r="E142" s="53">
        <f t="shared" si="24"/>
        <v>36.441032181382703</v>
      </c>
      <c r="F142" s="53">
        <f t="shared" si="24"/>
        <v>33.292041292990277</v>
      </c>
      <c r="G142" s="15" t="s">
        <v>215</v>
      </c>
    </row>
    <row r="143" spans="2:7" ht="15.75">
      <c r="C143" s="55"/>
      <c r="D143" s="55"/>
      <c r="E143" s="55"/>
      <c r="F143" s="55"/>
      <c r="G143" s="27"/>
    </row>
    <row r="144" spans="2:7" ht="15.75">
      <c r="B144" s="7" t="s">
        <v>221</v>
      </c>
      <c r="C144" s="51">
        <f>+C76/C32</f>
        <v>0.65160703800811937</v>
      </c>
      <c r="D144" s="51">
        <f t="shared" ref="D144:F144" si="25">+D76/D32</f>
        <v>0.71213592929044522</v>
      </c>
      <c r="E144" s="51">
        <f t="shared" si="25"/>
        <v>0.67875719492573394</v>
      </c>
      <c r="F144" s="51">
        <f t="shared" si="25"/>
        <v>0.64924286292828892</v>
      </c>
      <c r="G144" s="9" t="s">
        <v>257</v>
      </c>
    </row>
    <row r="145" spans="2:7" ht="15.75">
      <c r="B145" s="13" t="s">
        <v>216</v>
      </c>
      <c r="C145" s="53">
        <f>+C76/C29</f>
        <v>18.508010161422721</v>
      </c>
      <c r="D145" s="53">
        <f t="shared" ref="D145:F145" si="26">+D76/D29</f>
        <v>15.64570079111393</v>
      </c>
      <c r="E145" s="53">
        <f t="shared" si="26"/>
        <v>15.28866904305643</v>
      </c>
      <c r="F145" s="53">
        <f t="shared" si="26"/>
        <v>11.585856877289514</v>
      </c>
      <c r="G145" s="15" t="s">
        <v>258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all_comps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mhasan</cp:lastModifiedBy>
  <dcterms:created xsi:type="dcterms:W3CDTF">2012-05-10T08:34:41Z</dcterms:created>
  <dcterms:modified xsi:type="dcterms:W3CDTF">2022-11-29T07:47:56Z</dcterms:modified>
</cp:coreProperties>
</file>